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5. ELÉCTRICAS/2025-0234 Electricas Castilla y Leon/03. POST FISCA/ANEXOS/OFERTA ECONÓMICA/"/>
    </mc:Choice>
  </mc:AlternateContent>
  <xr:revisionPtr revIDLastSave="135" documentId="11_F25DC773A252ABDACC104876499C7B285ADE58F4" xr6:coauthVersionLast="47" xr6:coauthVersionMax="47" xr10:uidLastSave="{D9006565-7CC1-40A4-BD7F-4A4C30B3A89C}"/>
  <bookViews>
    <workbookView xWindow="-120" yWindow="-120" windowWidth="29040" windowHeight="15720" xr2:uid="{00000000-000D-0000-FFFF-FFFF00000000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27" i="1"/>
  <c r="E17" i="1"/>
  <c r="F11" i="1"/>
  <c r="G28" i="1" l="1"/>
  <c r="B30" i="1" a="1"/>
  <c r="B30" i="1" s="1"/>
  <c r="G29" i="1" s="1" a="1"/>
  <c r="G29" i="1" s="1"/>
  <c r="G27" i="1"/>
  <c r="B19" i="1" a="1"/>
  <c r="B19" i="1" s="1"/>
  <c r="E18" i="1" s="1" a="1"/>
  <c r="E18" i="1" s="1"/>
  <c r="G35" i="1"/>
  <c r="F16" i="1"/>
  <c r="F15" i="1"/>
  <c r="F14" i="1"/>
  <c r="F13" i="1"/>
  <c r="F12" i="1"/>
  <c r="F10" i="1"/>
  <c r="F9" i="1"/>
  <c r="E35" i="1" l="1"/>
  <c r="C37" i="1" s="1"/>
  <c r="C36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<sst xmlns="http://schemas.openxmlformats.org/spreadsheetml/2006/main" count="32" uniqueCount="32">
  <si>
    <r>
      <t xml:space="preserve">Téngase en cuenta para realizar su oferta los siguientes apartados del Pliego Técnico relativos a la ejecución del servicio:
</t>
    </r>
    <r>
      <rPr>
        <u/>
        <sz val="11"/>
        <color theme="1"/>
        <rFont val="Calibri"/>
        <family val="2"/>
        <scheme val="minor"/>
      </rPr>
      <t>Informe inicial de las instalaciones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3.1 MANTENIMIENTO PREVENTIVO Y TÉCNICO-LEGAL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3.2.1 MANTENIMIENTO CORRECTIVO DE REPARACIONES MENORES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Informacion relativa a los centros. </t>
    </r>
    <r>
      <rPr>
        <b/>
        <sz val="12"/>
        <color theme="1"/>
        <rFont val="Calibri"/>
        <family val="2"/>
        <scheme val="minor"/>
      </rPr>
      <t xml:space="preserve">Se indican las caracteristicas de las instalaciones. </t>
    </r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</si>
  <si>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</si>
  <si>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</si>
  <si>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</si>
  <si>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PROMEDIO COSTE ANUAL 
POR CENTRO</t>
  </si>
  <si>
    <t>OFERTA POR 1 AÑO 
(impuestos indirectos no incluidos)</t>
  </si>
  <si>
    <t>PRESUPUESTO MAXIMO ANUAL MANTENIMIENTO PREVENTIVO</t>
  </si>
  <si>
    <r>
      <rPr>
        <b/>
        <sz val="11"/>
        <color theme="1"/>
        <rFont val="Calibri"/>
        <family val="2"/>
        <scheme val="minor"/>
      </rPr>
      <t xml:space="preserve">Téngase en cuenta para realizar su oferta los siguientes apartados del Pliego Técnico relativos a la ejecución del servicio: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3.2.3 Sustitución de iluminación.</t>
    </r>
  </si>
  <si>
    <t>SUSTITUCIÓN DE ILUMINACIÓN</t>
  </si>
  <si>
    <t>TIPO</t>
  </si>
  <si>
    <t>UNIDADES</t>
  </si>
  <si>
    <t>PRECIO POR UNIDAD</t>
  </si>
  <si>
    <t>PRECIO UNITARIO MÁXIMO</t>
  </si>
  <si>
    <t>PRECIO TOTAL</t>
  </si>
  <si>
    <t>Pantalla LED 60x60</t>
  </si>
  <si>
    <t>Downlight</t>
  </si>
  <si>
    <t>OFERTA DE LA SUSTITUCIÓN DE ILUMINACIÓN POR LA DURACIÓN INICIAL DEL CONTRATO 
(impuestos indirectos no incluidos)</t>
  </si>
  <si>
    <t>PRESUPUESTO MAXIMO SUSTITUCIÓN DE ILUMINACIÓN</t>
  </si>
  <si>
    <t>BOLSA MANTENIMIENTO CORRECTIVO</t>
  </si>
  <si>
    <t>OFERTA POR LA DURACIÓN INICIAL DE 2 AÑOS 
(impuestos indirectos no incluidos)</t>
  </si>
  <si>
    <t>≤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</si>
  <si>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</si>
  <si>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</si>
  <si>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OFERTA ECONÓMICA
Nº EXPEDIENTE LICT/99/024/2025/0234 
LOTE 2 - EXTREMADURA</t>
  </si>
  <si>
    <t>CÁCERES</t>
  </si>
  <si>
    <t>PLASENCIA</t>
  </si>
  <si>
    <t>BADAJOZ</t>
  </si>
  <si>
    <t>DON BENITO</t>
  </si>
  <si>
    <t>MERIDA</t>
  </si>
  <si>
    <t>ZAFRA</t>
  </si>
  <si>
    <t>ALMENDRALEJO</t>
  </si>
  <si>
    <t>NAVALMORAL DE LA 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</si>
</sst>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theme="5" tint="-0.24994659260841701"/>
      </left>
      <right style="thick">
        <color theme="5" tint="-0.24994659260841701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1" fillId="2" borderId="0" xfId="2" applyProtection="1"/>
    <xf numFmtId="0" fontId="9" fillId="3" borderId="12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/>
    </xf>
    <xf numFmtId="44" fontId="12" fillId="6" borderId="12" xfId="3" applyFont="1" applyFill="1" applyBorder="1" applyAlignment="1" applyProtection="1">
      <alignment horizontal="center" vertical="center"/>
      <protection locked="0"/>
    </xf>
    <xf numFmtId="44" fontId="12" fillId="3" borderId="13" xfId="3" applyFont="1" applyFill="1" applyBorder="1" applyAlignment="1" applyProtection="1">
      <alignment horizontal="center" vertical="center"/>
    </xf>
    <xf numFmtId="44" fontId="14" fillId="0" borderId="14" xfId="0" applyNumberFormat="1" applyFont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1" fillId="0" borderId="13" xfId="0" applyFont="1" applyBorder="1" applyAlignment="1">
      <alignment vertical="center" wrapText="1"/>
    </xf>
    <xf numFmtId="44" fontId="12" fillId="3" borderId="21" xfId="3" applyFont="1" applyFill="1" applyBorder="1" applyAlignment="1" applyProtection="1">
      <alignment horizontal="center" vertical="center"/>
    </xf>
    <xf numFmtId="44" fontId="11" fillId="0" borderId="13" xfId="0" applyNumberFormat="1" applyFont="1" applyBorder="1" applyAlignment="1">
      <alignment vertical="center" wrapText="1"/>
    </xf>
    <xf numFmtId="44" fontId="12" fillId="3" borderId="22" xfId="3" applyFont="1" applyFill="1" applyBorder="1" applyAlignment="1" applyProtection="1">
      <alignment horizontal="center" vertical="center"/>
    </xf>
    <xf numFmtId="44" fontId="11" fillId="0" borderId="13" xfId="1" applyFont="1" applyBorder="1" applyAlignment="1" applyProtection="1">
      <alignment vertical="center" wrapText="1"/>
    </xf>
    <xf numFmtId="44" fontId="14" fillId="0" borderId="13" xfId="0" applyNumberFormat="1" applyFont="1" applyBorder="1" applyAlignment="1">
      <alignment horizontal="center" vertical="center" wrapText="1"/>
    </xf>
    <xf numFmtId="44" fontId="17" fillId="7" borderId="23" xfId="0" applyNumberFormat="1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8" fontId="15" fillId="0" borderId="15" xfId="3" applyNumberFormat="1" applyFont="1" applyFill="1" applyBorder="1" applyAlignment="1" applyProtection="1">
      <alignment horizontal="center" vertical="center"/>
    </xf>
    <xf numFmtId="8" fontId="15" fillId="0" borderId="16" xfId="3" applyNumberFormat="1" applyFont="1" applyFill="1" applyBorder="1" applyAlignment="1" applyProtection="1">
      <alignment horizontal="center" vertical="center"/>
    </xf>
    <xf numFmtId="8" fontId="15" fillId="0" borderId="17" xfId="3" applyNumberFormat="1" applyFont="1" applyFill="1" applyBorder="1" applyAlignment="1" applyProtection="1">
      <alignment horizontal="center" vertical="center"/>
    </xf>
    <xf numFmtId="0" fontId="1" fillId="0" borderId="12" xfId="2" applyFill="1" applyBorder="1" applyAlignment="1" applyProtection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20" fillId="3" borderId="1" xfId="0" quotePrefix="1" applyFont="1" applyFill="1" applyBorder="1" applyAlignment="1">
      <alignment horizontal="center" vertical="center" wrapText="1"/>
    </xf>
    <xf numFmtId="0" fontId="20" fillId="3" borderId="2" xfId="0" quotePrefix="1" applyFont="1" applyFill="1" applyBorder="1" applyAlignment="1">
      <alignment horizontal="center" vertical="center" wrapText="1"/>
    </xf>
    <xf numFmtId="0" fontId="20" fillId="3" borderId="3" xfId="0" quotePrefix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44" fontId="17" fillId="3" borderId="1" xfId="1" applyFont="1" applyFill="1" applyBorder="1" applyAlignment="1" applyProtection="1">
      <alignment horizontal="center" vertical="center"/>
    </xf>
    <xf numFmtId="44" fontId="17" fillId="3" borderId="3" xfId="1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0" borderId="21" xfId="2" applyFill="1" applyBorder="1" applyAlignment="1" applyProtection="1">
      <alignment horizontal="center" vertical="center" wrapText="1"/>
    </xf>
    <xf numFmtId="0" fontId="1" fillId="0" borderId="17" xfId="2" applyFill="1" applyBorder="1" applyAlignment="1" applyProtection="1">
      <alignment horizontal="center" vertical="center" wrapText="1"/>
    </xf>
    <xf numFmtId="0" fontId="2" fillId="3" borderId="1" xfId="2" applyFont="1" applyFill="1" applyBorder="1" applyAlignment="1" applyProtection="1">
      <alignment horizontal="center" vertical="center" wrapText="1"/>
    </xf>
    <xf numFmtId="0" fontId="2" fillId="3" borderId="2" xfId="2" applyFont="1" applyFill="1" applyBorder="1" applyAlignment="1" applyProtection="1">
      <alignment horizontal="center" vertical="center" wrapText="1"/>
    </xf>
    <xf numFmtId="0" fontId="2" fillId="3" borderId="3" xfId="2" applyFont="1" applyFill="1" applyBorder="1" applyAlignment="1" applyProtection="1">
      <alignment horizontal="center" vertical="center" wrapText="1"/>
    </xf>
    <xf numFmtId="0" fontId="0" fillId="4" borderId="4" xfId="2" applyFont="1" applyFill="1" applyBorder="1" applyAlignment="1" applyProtection="1">
      <alignment horizontal="center" vertical="center" wrapText="1"/>
    </xf>
    <xf numFmtId="0" fontId="1" fillId="4" borderId="5" xfId="2" applyFill="1" applyBorder="1" applyAlignment="1" applyProtection="1">
      <alignment horizontal="center" vertical="center" wrapText="1"/>
    </xf>
    <xf numFmtId="0" fontId="1" fillId="4" borderId="6" xfId="2" applyFill="1" applyBorder="1" applyAlignment="1" applyProtection="1">
      <alignment horizontal="center" vertical="center" wrapText="1"/>
    </xf>
    <xf numFmtId="0" fontId="1" fillId="4" borderId="10" xfId="2" applyFill="1" applyBorder="1" applyAlignment="1" applyProtection="1">
      <alignment horizontal="center" vertical="center" wrapText="1"/>
    </xf>
    <xf numFmtId="0" fontId="1" fillId="4" borderId="0" xfId="2" applyFill="1" applyBorder="1" applyAlignment="1" applyProtection="1">
      <alignment horizontal="center" vertical="center" wrapText="1"/>
    </xf>
    <xf numFmtId="0" fontId="1" fillId="4" borderId="11" xfId="2" applyFill="1" applyBorder="1" applyAlignment="1" applyProtection="1">
      <alignment horizontal="center" vertical="center" wrapText="1"/>
    </xf>
    <xf numFmtId="0" fontId="1" fillId="4" borderId="7" xfId="2" applyFill="1" applyBorder="1" applyAlignment="1" applyProtection="1">
      <alignment horizontal="center" vertical="center" wrapText="1"/>
    </xf>
    <xf numFmtId="0" fontId="1" fillId="4" borderId="8" xfId="2" applyFill="1" applyBorder="1" applyAlignment="1" applyProtection="1">
      <alignment horizontal="center" vertical="center" wrapText="1"/>
    </xf>
    <xf numFmtId="0" fontId="1" fillId="4" borderId="9" xfId="2" applyFill="1" applyBorder="1" applyAlignment="1" applyProtection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</cellXfs>
  <cellStyles count="4">
    <cellStyle name="20% - Énfasis4" xfId="2" builtinId="42"/>
    <cellStyle name="Moneda" xfId="1" builtinId="4"/>
    <cellStyle name="Moneda 2" xfId="3" xr:uid="{A13D7006-BED1-4039-9B2D-5818963A303A}"/>
    <cellStyle name="Normal" xfId="0" builtinId="0"/>
  </cellStyles>
  <dxfs count="22"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 patternType="solid"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35</xdr:row>
      <xdr:rowOff>107948</xdr:rowOff>
    </xdr:from>
    <xdr:to>
      <xdr:col>4</xdr:col>
      <xdr:colOff>1037166</xdr:colOff>
      <xdr:row>35</xdr:row>
      <xdr:rowOff>518584</xdr:rowOff>
    </xdr:to>
    <xdr:sp macro="" textlink="">
      <xdr:nvSpPr>
        <xdr:cNvPr id="2" name="Flecha arriba 3">
          <a:extLst>
            <a:ext uri="{FF2B5EF4-FFF2-40B4-BE49-F238E27FC236}">
              <a16:creationId xmlns:a16="http://schemas.microsoft.com/office/drawing/2014/main" id="{230A810D-CB8E-4260-B096-B859AA947AAB}"/>
            </a:ext>
          </a:extLst>
        </xdr:cNvPr>
        <xdr:cNvSpPr/>
      </xdr:nvSpPr>
      <xdr:spPr>
        <a:xfrm>
          <a:off x="3989914" y="12953998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4</xdr:col>
      <xdr:colOff>1180397</xdr:colOff>
      <xdr:row>1</xdr:row>
      <xdr:rowOff>107597</xdr:rowOff>
    </xdr:from>
    <xdr:ext cx="998360" cy="624418"/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9ECFF023-144D-428C-969F-31CA3BCB0D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072" y="294922"/>
          <a:ext cx="998360" cy="62441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topLeftCell="A2" zoomScale="70" zoomScaleNormal="70" workbookViewId="0">
      <selection activeCell="E18" sqref="E18"/>
    </sheetView>
  </sheetViews>
  <sheetFormatPr baseColWidth="10" defaultColWidth="8.7109375" defaultRowHeight="15" x14ac:dyDescent="0.25"/>
  <cols>
    <col min="4" max="4" width="28.140625" customWidth="1"/>
    <col min="5" max="5" width="26.140625" customWidth="1"/>
    <col min="6" max="6" width="28.5703125" customWidth="1"/>
    <col min="7" max="7" width="35" customWidth="1"/>
    <col min="9" max="9" width="15.42578125" customWidth="1"/>
    <col min="10" max="10" width="29.140625" customWidth="1"/>
  </cols>
  <sheetData>
    <row r="1" spans="1:13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65.45" customHeight="1" thickBot="1" x14ac:dyDescent="0.3">
      <c r="A2" s="1"/>
      <c r="B2" s="73" t="s">
        <v>23</v>
      </c>
      <c r="C2" s="74"/>
      <c r="D2" s="74"/>
      <c r="E2" s="74"/>
      <c r="F2" s="75"/>
      <c r="G2" s="1"/>
      <c r="H2" s="1"/>
      <c r="I2" s="1"/>
      <c r="J2" s="1"/>
      <c r="K2" s="1"/>
      <c r="L2" s="1"/>
      <c r="M2" s="1"/>
    </row>
    <row r="3" spans="1:13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76" t="s">
        <v>0</v>
      </c>
      <c r="C4" s="77"/>
      <c r="D4" s="77"/>
      <c r="E4" s="77"/>
      <c r="F4" s="78"/>
      <c r="G4" s="1"/>
      <c r="H4" s="1"/>
      <c r="I4" s="1"/>
      <c r="J4" s="1"/>
      <c r="K4" s="1"/>
      <c r="L4" s="1"/>
      <c r="M4" s="1"/>
    </row>
    <row r="5" spans="1:13" ht="135.94999999999999" customHeight="1" thickBot="1" x14ac:dyDescent="0.3">
      <c r="A5" s="1"/>
      <c r="B5" s="79"/>
      <c r="C5" s="80"/>
      <c r="D5" s="80"/>
      <c r="E5" s="80"/>
      <c r="F5" s="81"/>
      <c r="G5" s="1"/>
      <c r="H5" s="1"/>
      <c r="I5" s="1"/>
      <c r="J5" s="1"/>
      <c r="K5" s="1"/>
      <c r="L5" s="1"/>
      <c r="M5" s="1"/>
    </row>
    <row r="6" spans="1:13" x14ac:dyDescent="0.25">
      <c r="A6" s="1"/>
      <c r="B6" s="82" t="s">
        <v>1</v>
      </c>
      <c r="C6" s="83"/>
      <c r="D6" s="83"/>
      <c r="E6" s="84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85"/>
      <c r="C7" s="86"/>
      <c r="D7" s="86"/>
      <c r="E7" s="87"/>
      <c r="F7" s="1"/>
      <c r="G7" s="1"/>
      <c r="H7" s="1"/>
      <c r="I7" s="1"/>
      <c r="J7" s="1"/>
      <c r="K7" s="1"/>
      <c r="L7" s="1"/>
      <c r="M7" s="1"/>
    </row>
    <row r="8" spans="1:13" ht="15.75" x14ac:dyDescent="0.25">
      <c r="A8" s="1"/>
      <c r="B8" s="88" t="s">
        <v>2</v>
      </c>
      <c r="C8" s="88"/>
      <c r="D8" s="2">
        <v>8</v>
      </c>
      <c r="E8" s="3" t="s">
        <v>3</v>
      </c>
      <c r="F8" s="1"/>
      <c r="G8" s="1"/>
      <c r="H8" s="1"/>
      <c r="I8" s="1"/>
      <c r="J8" s="1"/>
      <c r="K8" s="1"/>
      <c r="L8" s="1"/>
      <c r="M8" s="1"/>
    </row>
    <row r="9" spans="1:13" ht="15" customHeight="1" x14ac:dyDescent="0.25">
      <c r="A9" s="1"/>
      <c r="B9" s="72" t="s">
        <v>24</v>
      </c>
      <c r="C9" s="72"/>
      <c r="D9" s="72"/>
      <c r="E9" s="4"/>
      <c r="F9" s="41" t="str">
        <f>IF(E9&lt;=0,"INDICAR PRECIO ANUAL","PRECIO ANUAL INDICADO")</f>
        <v>INDICAR PRECIO ANUAL</v>
      </c>
      <c r="G9" s="41"/>
      <c r="H9" s="41"/>
      <c r="I9" s="1"/>
      <c r="J9" s="1"/>
      <c r="K9" s="1"/>
      <c r="L9" s="1"/>
      <c r="M9" s="1"/>
    </row>
    <row r="10" spans="1:13" x14ac:dyDescent="0.25">
      <c r="A10" s="1"/>
      <c r="B10" s="72" t="s">
        <v>25</v>
      </c>
      <c r="C10" s="72"/>
      <c r="D10" s="72"/>
      <c r="E10" s="4"/>
      <c r="F10" s="41" t="str">
        <f t="shared" ref="F10:F13" si="0">IF(E10&lt;=0,"INDICAR PRECIO ANUAL","PRECIO ANUAL INDICADO")</f>
        <v>INDICAR PRECIO ANUAL</v>
      </c>
      <c r="G10" s="41"/>
      <c r="H10" s="41"/>
      <c r="I10" s="1"/>
      <c r="J10" s="1"/>
      <c r="K10" s="1"/>
      <c r="L10" s="1"/>
      <c r="M10" s="1"/>
    </row>
    <row r="11" spans="1:13" ht="14.45" customHeight="1" x14ac:dyDescent="0.25">
      <c r="A11" s="1"/>
      <c r="B11" s="72" t="s">
        <v>31</v>
      </c>
      <c r="C11" s="72"/>
      <c r="D11" s="72"/>
      <c r="E11" s="4"/>
      <c r="F11" s="41" t="str">
        <f t="shared" ref="F11" si="1">IF(E11&lt;=0,"INDICAR PRECIO ANUAL","PRECIO ANUAL INDICADO")</f>
        <v>INDICAR PRECIO ANUAL</v>
      </c>
      <c r="G11" s="41"/>
      <c r="H11" s="41"/>
      <c r="I11" s="1"/>
      <c r="J11" s="1"/>
      <c r="K11" s="1"/>
      <c r="L11" s="1"/>
      <c r="M11" s="1"/>
    </row>
    <row r="12" spans="1:13" ht="14.45" customHeight="1" x14ac:dyDescent="0.25">
      <c r="A12" s="1"/>
      <c r="B12" s="72" t="s">
        <v>26</v>
      </c>
      <c r="C12" s="72"/>
      <c r="D12" s="72"/>
      <c r="E12" s="4"/>
      <c r="F12" s="41" t="str">
        <f t="shared" si="0"/>
        <v>INDICAR PRECIO ANUAL</v>
      </c>
      <c r="G12" s="41"/>
      <c r="H12" s="41"/>
      <c r="I12" s="1"/>
      <c r="J12" s="1"/>
      <c r="K12" s="1"/>
      <c r="L12" s="1"/>
      <c r="M12" s="1"/>
    </row>
    <row r="13" spans="1:13" ht="15" customHeight="1" x14ac:dyDescent="0.25">
      <c r="A13" s="1"/>
      <c r="B13" s="72" t="s">
        <v>27</v>
      </c>
      <c r="C13" s="72"/>
      <c r="D13" s="72"/>
      <c r="E13" s="4"/>
      <c r="F13" s="41" t="str">
        <f t="shared" si="0"/>
        <v>INDICAR PRECIO ANUAL</v>
      </c>
      <c r="G13" s="41"/>
      <c r="H13" s="41"/>
      <c r="I13" s="1"/>
      <c r="J13" s="1"/>
      <c r="K13" s="1"/>
      <c r="L13" s="1"/>
      <c r="M13" s="1"/>
    </row>
    <row r="14" spans="1:13" ht="14.45" customHeight="1" x14ac:dyDescent="0.25">
      <c r="A14" s="1"/>
      <c r="B14" s="72" t="s">
        <v>28</v>
      </c>
      <c r="C14" s="72"/>
      <c r="D14" s="72"/>
      <c r="E14" s="4"/>
      <c r="F14" s="41" t="str">
        <f>IF(E14&lt;=0,"INDICAR PRECIO ANUAL","PRECIO ANUAL INDICADO")</f>
        <v>INDICAR PRECIO ANUAL</v>
      </c>
      <c r="G14" s="41"/>
      <c r="H14" s="41"/>
      <c r="I14" s="1"/>
      <c r="J14" s="1"/>
      <c r="K14" s="1"/>
      <c r="L14" s="1"/>
      <c r="M14" s="1"/>
    </row>
    <row r="15" spans="1:13" ht="14.45" customHeight="1" x14ac:dyDescent="0.25">
      <c r="A15" s="1"/>
      <c r="B15" s="72" t="s">
        <v>29</v>
      </c>
      <c r="C15" s="72"/>
      <c r="D15" s="72"/>
      <c r="E15" s="4"/>
      <c r="F15" s="41" t="str">
        <f t="shared" ref="F15:F16" si="2">IF(E15&lt;=0,"INDICAR PRECIO ANUAL","PRECIO ANUAL INDICADO")</f>
        <v>INDICAR PRECIO ANUAL</v>
      </c>
      <c r="G15" s="41"/>
      <c r="H15" s="41"/>
      <c r="I15" s="1"/>
      <c r="J15" s="1"/>
      <c r="K15" s="1"/>
      <c r="L15" s="1"/>
      <c r="M15" s="1"/>
    </row>
    <row r="16" spans="1:13" ht="15" customHeight="1" thickBot="1" x14ac:dyDescent="0.3">
      <c r="A16" s="1"/>
      <c r="B16" s="72" t="s">
        <v>30</v>
      </c>
      <c r="C16" s="72"/>
      <c r="D16" s="72"/>
      <c r="E16" s="4"/>
      <c r="F16" s="41" t="str">
        <f t="shared" si="2"/>
        <v>INDICAR PRECIO ANUAL</v>
      </c>
      <c r="G16" s="41"/>
      <c r="H16" s="41"/>
      <c r="I16" s="1"/>
      <c r="J16" s="1"/>
      <c r="K16" s="1"/>
      <c r="L16" s="1"/>
      <c r="M16" s="1"/>
    </row>
    <row r="17" spans="1:13" ht="15.75" thickBot="1" x14ac:dyDescent="0.3">
      <c r="A17" s="1"/>
      <c r="B17" s="18" t="s">
        <v>4</v>
      </c>
      <c r="C17" s="19"/>
      <c r="D17" s="20"/>
      <c r="E17" s="5" t="e">
        <f>AVERAGE(E9:E16)</f>
        <v>#DIV/0!</v>
      </c>
      <c r="F17" s="1"/>
      <c r="G17" s="1"/>
      <c r="H17" s="1"/>
      <c r="I17" s="1"/>
      <c r="J17" s="1"/>
      <c r="K17" s="1"/>
      <c r="L17" s="1"/>
      <c r="M17" s="1"/>
    </row>
    <row r="18" spans="1:13" ht="69.599999999999994" customHeight="1" thickBot="1" x14ac:dyDescent="0.3">
      <c r="A18" s="1"/>
      <c r="B18" s="21" t="s">
        <v>5</v>
      </c>
      <c r="C18" s="22"/>
      <c r="D18" s="23"/>
      <c r="E18" s="6" t="str" cm="1">
        <f t="array" ref="E18">IFERROR(_xlfn.IFS(IF(B19="OFERTA INCOMPLETA O IMPORTE SUPERIOR AL PRESUPUESTO MÁXIMO MANTENIMIENTO PREVENTIVO. OFERTA INVÁLIDA, EL PRECIO OFERTADO PARA EL  MANTENIMIENTO PREVENTIVO DEBE SER IGUAL O INFERIOR AL PRESUPUESTO MAXIMO MANTENIMIENTO PREVENTIVO","OFERTA INVÁLIDA",SUM(E9:E16)),(IF(COUNTIF(F9:H16,"INDICAR PRECIO ANUAL"),"OFERTA INCOMPLETA",SUM(E9:E16)))),"OFERTA INCOMPLETA O INVÁLIDA")</f>
        <v>OFERTA INCOMPLETA O INVÁLIDA</v>
      </c>
      <c r="F18" s="24">
        <v>21801.360000000001</v>
      </c>
      <c r="G18" s="25"/>
      <c r="H18" s="26"/>
      <c r="I18" s="27" t="s">
        <v>6</v>
      </c>
      <c r="J18" s="27"/>
      <c r="K18" s="1"/>
      <c r="L18" s="1"/>
      <c r="M18" s="1"/>
    </row>
    <row r="19" spans="1:13" ht="47.45" customHeight="1" thickBot="1" x14ac:dyDescent="0.3">
      <c r="A19" s="1"/>
      <c r="B19" s="52" t="str" cm="1">
        <f t="array" ref="B19">_xlfn.IFS(COUNTIF(F9:H16,"INDICAR PRECIO ANUAL"),"OFERTA INCOMPLETA",SUM(E9:E16)&gt;F18,"OFERTA INCOMPLETA O IMPORTE SUPERIOR AL PRESUPUESTO MÁXIMO MANTENIMIENTO PREVENTIVO. OFERTA INVÁLIDA, EL PRECIO OFERTADO PARA EL  MANTENIMIENTO PREVENTIVO DEBE SER IGUAL O INFERIOR AL PRESUPUESTO MAXIMO MANTENIMIENTO PREVENTIVO",SUM(E9:E16)&lt;=F18,"IMPORTE INFERIOR O IGUAL AL PRESUPUESTO MAXIMO MANTENIMIENTO PREVENTIVO")</f>
        <v>OFERTA INCOMPLETA</v>
      </c>
      <c r="C19" s="53"/>
      <c r="D19" s="53"/>
      <c r="E19" s="54"/>
      <c r="F19" s="1"/>
      <c r="G19" s="1"/>
      <c r="H19" s="1"/>
      <c r="I19" s="1"/>
      <c r="J19" s="1"/>
      <c r="K19" s="1"/>
      <c r="L19" s="1"/>
      <c r="M19" s="1"/>
    </row>
    <row r="20" spans="1:13" ht="15.75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55" t="s">
        <v>7</v>
      </c>
      <c r="C21" s="56"/>
      <c r="D21" s="56"/>
      <c r="E21" s="56"/>
      <c r="F21" s="57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58"/>
      <c r="C22" s="59"/>
      <c r="D22" s="59"/>
      <c r="E22" s="59"/>
      <c r="F22" s="60"/>
      <c r="G22" s="1"/>
      <c r="H22" s="1"/>
      <c r="I22" s="1"/>
      <c r="J22" s="1"/>
      <c r="K22" s="1"/>
      <c r="L22" s="1"/>
      <c r="M22" s="1"/>
    </row>
    <row r="23" spans="1:13" ht="30" customHeight="1" thickBot="1" x14ac:dyDescent="0.3">
      <c r="A23" s="1"/>
      <c r="B23" s="61"/>
      <c r="C23" s="62"/>
      <c r="D23" s="62"/>
      <c r="E23" s="62"/>
      <c r="F23" s="63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64" t="s">
        <v>8</v>
      </c>
      <c r="C24" s="65"/>
      <c r="D24" s="65"/>
      <c r="E24" s="65"/>
      <c r="F24" s="66"/>
      <c r="G24" s="1"/>
      <c r="H24" s="1"/>
      <c r="I24" s="1"/>
      <c r="J24" s="1"/>
      <c r="K24" s="1"/>
      <c r="L24" s="1"/>
      <c r="M24" s="1"/>
    </row>
    <row r="25" spans="1:13" ht="15.75" thickBot="1" x14ac:dyDescent="0.3">
      <c r="A25" s="1"/>
      <c r="B25" s="67"/>
      <c r="C25" s="68"/>
      <c r="D25" s="68"/>
      <c r="E25" s="68"/>
      <c r="F25" s="69"/>
      <c r="G25" s="1"/>
      <c r="H25" s="1"/>
      <c r="I25" s="1"/>
      <c r="J25" s="1"/>
      <c r="K25" s="1"/>
      <c r="L25" s="1"/>
      <c r="M25" s="1"/>
    </row>
    <row r="26" spans="1:13" ht="38.1" customHeight="1" thickBot="1" x14ac:dyDescent="0.3">
      <c r="A26" s="1"/>
      <c r="B26" s="70" t="s">
        <v>9</v>
      </c>
      <c r="C26" s="71"/>
      <c r="D26" s="7" t="s">
        <v>10</v>
      </c>
      <c r="E26" s="8" t="s">
        <v>11</v>
      </c>
      <c r="F26" s="9" t="s">
        <v>12</v>
      </c>
      <c r="G26" s="7" t="s">
        <v>13</v>
      </c>
      <c r="H26" s="1"/>
      <c r="I26" s="1"/>
      <c r="J26" s="1"/>
      <c r="K26" s="1"/>
      <c r="L26" s="1"/>
      <c r="M26" s="1"/>
    </row>
    <row r="27" spans="1:13" ht="15.75" thickBot="1" x14ac:dyDescent="0.3">
      <c r="A27" s="1"/>
      <c r="B27" s="39" t="s">
        <v>14</v>
      </c>
      <c r="C27" s="40"/>
      <c r="D27" s="10">
        <v>200</v>
      </c>
      <c r="E27" s="4"/>
      <c r="F27" s="11">
        <v>57.44</v>
      </c>
      <c r="G27" s="12">
        <f>E27*D27</f>
        <v>0</v>
      </c>
      <c r="H27" s="41" t="str">
        <f>IF(ISBLANK(E27),"INDICAR PRECIO PARA LA DURACIÓN INICIAL",IF(E27&gt;57.44,"OFERTA INCOMPLETA O INVÁLIDA",IF(AND(E27&gt;=0,E27&lt;=57.44),"PRECIO PARA LA DURACIÓN INICIAL INDICADO","")))</f>
        <v>INDICAR PRECIO PARA LA DURACIÓN INICIAL</v>
      </c>
      <c r="I27" s="41"/>
      <c r="J27" s="41"/>
      <c r="K27" s="1"/>
      <c r="L27" s="1"/>
      <c r="M27" s="1"/>
    </row>
    <row r="28" spans="1:13" ht="15.75" thickBot="1" x14ac:dyDescent="0.3">
      <c r="A28" s="1"/>
      <c r="B28" s="39" t="s">
        <v>15</v>
      </c>
      <c r="C28" s="40"/>
      <c r="D28" s="10">
        <v>50</v>
      </c>
      <c r="E28" s="4"/>
      <c r="F28" s="13">
        <v>45.09</v>
      </c>
      <c r="G28" s="14">
        <f>E28*D28</f>
        <v>0</v>
      </c>
      <c r="H28" s="41" t="str">
        <f>IF(ISBLANK(E28),"INDICAR PRECIO PARA LA DURACIÓN INICIAL",IF(E28&gt;45.09,"OFERTA INCOMPLETA O INVÁLIDA",IF(AND(E28&gt;=0,E28&lt;=45.09),"PRECIO PARA LA DURACIÓN INICIAL INDICADO","")))</f>
        <v>INDICAR PRECIO PARA LA DURACIÓN INICIAL</v>
      </c>
      <c r="I28" s="41"/>
      <c r="J28" s="41"/>
      <c r="K28" s="1"/>
      <c r="L28" s="1"/>
      <c r="M28" s="1"/>
    </row>
    <row r="29" spans="1:13" ht="62.1" customHeight="1" thickBot="1" x14ac:dyDescent="0.3">
      <c r="A29" s="1"/>
      <c r="B29" s="42" t="s">
        <v>16</v>
      </c>
      <c r="C29" s="43"/>
      <c r="D29" s="43"/>
      <c r="E29" s="43"/>
      <c r="F29" s="44"/>
      <c r="G29" s="15" t="str" cm="1">
        <f t="array" ref="G29">IFERROR(_xlfn.IFS(IF(B30="OFERTA INCOMPLETA O IMPORTE SUPERIOR AL PRESUPUESTO MAXIMO SUSTITUCIÓN DE ILUMINACIÓN. OFERTA INVÁLIDA, EL PRECIO OFERTADO PARA LA SUSTITUCIÓN DE ILUMINACIÓN DEBE SER IGUAL O INFERIOR AL PRESUPUESTO MAXIMO SUSTITUCIÓN DE ILUMINACIÓN","OFERTA INVÁLIDA",SUM(G27:G28)),(IF(COUNTIF(H27:J28,"INDICAR PRECIO PARA LA DURACIÓN INICIAL"),"OFERTA INCOMPLETA",SUM(G27:G28)))),"OFERTA INCOMPLETA O INVÁLIDA")</f>
        <v>OFERTA INCOMPLETA O INVÁLIDA</v>
      </c>
      <c r="H29" s="24">
        <v>13742.5</v>
      </c>
      <c r="I29" s="25"/>
      <c r="J29" s="26"/>
      <c r="K29" s="50" t="s">
        <v>17</v>
      </c>
      <c r="L29" s="51"/>
      <c r="M29" s="1"/>
    </row>
    <row r="30" spans="1:13" ht="39" customHeight="1" thickBot="1" x14ac:dyDescent="0.3">
      <c r="A30" s="1"/>
      <c r="B30" s="52" t="str" cm="1">
        <f t="array" ref="B30">_xlfn.IFS(COUNTIF(H27:J28,"INDICAR PRECIO PARA LA DURACIÓN INICIAL"),"OFERTA INCOMPLETA",SUM(G27:G28)&gt;H29,"OFERTA INCOMPLETA O IMPORTE SUPERIOR AL PRESUPUESTO MAXIMO SUSTITUCIÓN DE ILUMINACIÓN. OFERTA INVÁLIDA, EL PRECIO OFERTADO PARA LA SUSTITUCIÓN DE ILUMINACIÓN DEBE SER IGUAL O INFERIOR AL PRESUPUESTO MAXIMO SUSTITUCIÓN DE ILUMINACIÓN",SUM(G27:G28)&lt;=H29,"IMPORTE INFERIOR O IGUAL AL PRESUPUESTO MAXIMO SUSTITUCIÓN DE ILUMINACIÓN")</f>
        <v>OFERTA INCOMPLETA</v>
      </c>
      <c r="C30" s="53"/>
      <c r="D30" s="53"/>
      <c r="E30" s="53"/>
      <c r="F30" s="53"/>
      <c r="G30" s="54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.75" thickBo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6.5" thickBot="1" x14ac:dyDescent="0.3">
      <c r="A33" s="1"/>
      <c r="B33" s="1"/>
      <c r="C33" s="45" t="s">
        <v>18</v>
      </c>
      <c r="D33" s="45"/>
      <c r="E33" s="15">
        <v>10500</v>
      </c>
      <c r="F33" s="1"/>
      <c r="G33" s="1"/>
      <c r="H33" s="1"/>
      <c r="I33" s="1"/>
      <c r="J33" s="1"/>
      <c r="K33" s="1"/>
      <c r="L33" s="1"/>
      <c r="M33" s="1"/>
    </row>
    <row r="34" spans="1:13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69.599999999999994" customHeight="1" thickBot="1" x14ac:dyDescent="0.3">
      <c r="A35" s="1"/>
      <c r="B35" s="1"/>
      <c r="C35" s="42" t="s">
        <v>19</v>
      </c>
      <c r="D35" s="43"/>
      <c r="E35" s="16" t="e">
        <f>IF(COUNTIF(E18,"OFERTA INCOMPLETA"),"OFERTA INCOMPLETA",(E18*2)+G29+E33)</f>
        <v>#VALUE!</v>
      </c>
      <c r="F35" s="17" t="s">
        <v>20</v>
      </c>
      <c r="G35" s="46">
        <f>(F18*2)+H29+E33</f>
        <v>67845.22</v>
      </c>
      <c r="H35" s="47"/>
      <c r="I35" s="48" t="s">
        <v>21</v>
      </c>
      <c r="J35" s="49"/>
      <c r="K35" s="1"/>
      <c r="L35" s="1"/>
      <c r="M35" s="1"/>
    </row>
    <row r="36" spans="1:13" ht="43.5" customHeight="1" thickBot="1" x14ac:dyDescent="0.3">
      <c r="A36" s="1"/>
      <c r="B36" s="1"/>
      <c r="C36" s="28" t="str">
        <f>IFERROR(IF(E35&lt;=G35,"IMPORTE INFERIOR O IGUAL AL PRESUPUESTO BASE","IMPORTE SUPERIOR AL PRESUPUESTO BASE"),"OFERTA INVÁLIDA")</f>
        <v>OFERTA INVÁLIDA</v>
      </c>
      <c r="D36" s="29"/>
      <c r="E36" s="1"/>
      <c r="F36" s="1"/>
      <c r="G36" s="30" t="s">
        <v>22</v>
      </c>
      <c r="H36" s="31"/>
      <c r="I36" s="31"/>
      <c r="J36" s="32"/>
      <c r="K36" s="1"/>
      <c r="L36" s="1"/>
      <c r="M36" s="1"/>
    </row>
    <row r="37" spans="1:13" ht="76.5" customHeight="1" thickBot="1" x14ac:dyDescent="0.3">
      <c r="A37" s="1"/>
      <c r="B37" s="1"/>
      <c r="C37" s="36" t="str">
        <f>IFERROR(IF(E35&lt;=G35,"INDICAR ESTE IMPORTE EN EL ESPACIO HABILITADO DE LA APLICACIÓN DE PRESENTACIÓN DE OFERTAS DE FREMAP (PLEF)", "DEBE REVISAR QUE ESTÁN CUMPLIMENTADOS TODOS LOS IMPORTES ANUALES Y QUE LA OFERTA TOTAL NO SEA SUPERIOR AL PRESUPUESTO BASE"),"DEBE REVISAR QUE ESTÁN CUMPLIMENTADOS TODOS LOS IMPORTES ANUALES Y QUE LA OFERTA TOTAL NO SEA SUPERIOR AL PRESUPUESTO INDICADO EN CADA APARTADO")</f>
        <v>DEBE REVISAR QUE ESTÁN CUMPLIMENTADOS TODOS LOS IMPORTES ANUALES Y QUE LA OFERTA TOTAL NO SEA SUPERIOR AL PRESUPUESTO INDICADO EN CADA APARTADO</v>
      </c>
      <c r="D37" s="37"/>
      <c r="E37" s="37"/>
      <c r="F37" s="38"/>
      <c r="G37" s="33"/>
      <c r="H37" s="34"/>
      <c r="I37" s="34"/>
      <c r="J37" s="35"/>
      <c r="K37" s="1"/>
      <c r="L37" s="1"/>
      <c r="M37" s="1"/>
    </row>
  </sheetData>
  <sheetProtection algorithmName="SHA-512" hashValue="CJqAkY1Q+cWW+DE+vgln0Li1G9WtWW2qyFAZAYtS2jjkZ3tjYeDATSx+wq30wzuizHUnHwIMACPDDEc5InevIg==" saltValue="KNN79+aNvnn7NrZ3kaGjWg==" spinCount="100000" sheet="1" objects="1" scenarios="1"/>
  <mergeCells count="43">
    <mergeCell ref="B2:F2"/>
    <mergeCell ref="B4:F5"/>
    <mergeCell ref="B6:E7"/>
    <mergeCell ref="B8:C8"/>
    <mergeCell ref="B9:D9"/>
    <mergeCell ref="F9:H9"/>
    <mergeCell ref="B10:D10"/>
    <mergeCell ref="F10:H10"/>
    <mergeCell ref="B12:D12"/>
    <mergeCell ref="F12:H12"/>
    <mergeCell ref="B13:D13"/>
    <mergeCell ref="F13:H13"/>
    <mergeCell ref="B11:D11"/>
    <mergeCell ref="F11:H11"/>
    <mergeCell ref="B14:D14"/>
    <mergeCell ref="F14:H14"/>
    <mergeCell ref="B15:D15"/>
    <mergeCell ref="F15:H15"/>
    <mergeCell ref="B16:D16"/>
    <mergeCell ref="F16:H16"/>
    <mergeCell ref="K29:L29"/>
    <mergeCell ref="B30:G30"/>
    <mergeCell ref="B19:E19"/>
    <mergeCell ref="B21:F23"/>
    <mergeCell ref="B24:F25"/>
    <mergeCell ref="B26:C26"/>
    <mergeCell ref="B27:C27"/>
    <mergeCell ref="H27:J27"/>
    <mergeCell ref="B17:D17"/>
    <mergeCell ref="B18:D18"/>
    <mergeCell ref="F18:H18"/>
    <mergeCell ref="I18:J18"/>
    <mergeCell ref="C36:D36"/>
    <mergeCell ref="G36:J37"/>
    <mergeCell ref="C37:F37"/>
    <mergeCell ref="B28:C28"/>
    <mergeCell ref="H28:J28"/>
    <mergeCell ref="B29:F29"/>
    <mergeCell ref="H29:J29"/>
    <mergeCell ref="C33:D33"/>
    <mergeCell ref="C35:D35"/>
    <mergeCell ref="G35:H35"/>
    <mergeCell ref="I35:J35"/>
  </mergeCells>
  <conditionalFormatting sqref="B30">
    <cfRule type="containsText" dxfId="21" priority="8" operator="containsText" text="OFERTA INCOMPLETA O IMPORTE SUPERIOR AL PRESUPUESTO MAXIMO SUSTITUCIÓN DE ILUMINACIÓN. OFERTA INVÁLIDA, EL PRECIO OFERTADO PARA LA SUSTITUCIÓN DE ILUMINACIÓN DEBE SER IGUAL O INFERIOR AL PRESUPUESTO MAXIMO SUSTITUCIÓN DE ILUMINACIÓN">
      <formula>NOT(ISERROR(SEARCH("OFERTA INCOMPLETA O IMPORTE SUPERIOR AL PRESUPUESTO MAXIMO SUSTITUCIÓN DE ILUMINACIÓN. OFERTA INVÁLIDA, EL PRECIO OFERTADO PARA LA SUSTITUCIÓN DE ILUMINACIÓN DEBE SER IGUAL O INFERIOR AL PRESUPUESTO MAXIMO SUSTITUCIÓN DE ILUMINACIÓN",B30)))</formula>
    </cfRule>
  </conditionalFormatting>
  <conditionalFormatting sqref="B19:E19">
    <cfRule type="containsText" dxfId="20" priority="6" operator="containsText" text="OFERTA INCOMPLETA">
      <formula>NOT(ISERROR(SEARCH("OFERTA INCOMPLETA",B19)))</formula>
    </cfRule>
    <cfRule type="containsText" dxfId="19" priority="11" operator="containsText" text="OFERTA INCOMPLETA O IMPORTE SUPERIOR AL PRESUPUESTO MÁXIMO MANTENIMIENTO PREVENTIVO. OFERTA INVÁLIDA, EL PRECIO OFERTADO PARA EL  MANTENIMIENTO PREVENTIVO DEBE SER IGUAL O INFERIOR AL PRESUPUESTO MAXIMO MANTENIMIENTO PREVENTIVO">
      <formula>NOT(ISERROR(SEARCH("OFERTA INCOMPLETA O IMPORTE SUPERIOR AL PRESUPUESTO MÁXIMO MANTENIMIENTO PREVENTIVO. OFERTA INVÁLIDA, EL PRECIO OFERTADO PARA EL  MANTENIMIENTO PREVENTIVO DEBE SER IGUAL O INFERIOR AL PRESUPUESTO MAXIMO MANTENIMIENTO PREVENTIVO",B19)))</formula>
    </cfRule>
  </conditionalFormatting>
  <conditionalFormatting sqref="B30:G30">
    <cfRule type="containsText" dxfId="18" priority="5" operator="containsText" text="OFERTA INCOMPLETA">
      <formula>NOT(ISERROR(SEARCH("OFERTA INCOMPLETA",B30)))</formula>
    </cfRule>
  </conditionalFormatting>
  <conditionalFormatting sqref="C36:D36">
    <cfRule type="containsText" dxfId="17" priority="9" operator="containsText" text="OFERTA INVÁLIDA">
      <formula>NOT(ISERROR(SEARCH("OFERTA INVÁLIDA",C36)))</formula>
    </cfRule>
    <cfRule type="containsText" dxfId="16" priority="20" operator="containsText" text="IMPORTE INFERIOR O IGUAL AL PRESUPUESTO BASE">
      <formula>NOT(ISERROR(SEARCH("IMPORTE INFERIOR O IGUAL AL PRESUPUESTO BASE",C36)))</formula>
    </cfRule>
    <cfRule type="containsText" dxfId="15" priority="21" operator="containsText" text="IMPORTE SUPERIOR AL PRESUPUESTO BASE">
      <formula>NOT(ISERROR(SEARCH("IMPORTE SUPERIOR AL PRESUPUESTO BASE",C36)))</formula>
    </cfRule>
  </conditionalFormatting>
  <conditionalFormatting sqref="C37:F37">
    <cfRule type="containsText" dxfId="14" priority="22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(PLEF)",C37)))</formula>
    </cfRule>
  </conditionalFormatting>
  <conditionalFormatting sqref="E18">
    <cfRule type="containsText" dxfId="13" priority="4" operator="containsText" text="OFERTA INVÁLIDA">
      <formula>NOT(ISERROR(SEARCH("OFERTA INVÁLIDA",E18)))</formula>
    </cfRule>
    <cfRule type="containsErrors" dxfId="12" priority="10">
      <formula>ISERROR(E18)</formula>
    </cfRule>
    <cfRule type="containsText" dxfId="11" priority="19" operator="containsText" text="OFERTA INCOMPLETA">
      <formula>NOT(ISERROR(SEARCH("OFERTA INCOMPLETA",E18)))</formula>
    </cfRule>
  </conditionalFormatting>
  <conditionalFormatting sqref="E33">
    <cfRule type="containsText" dxfId="10" priority="14" operator="containsText" text="OFERTA INCOMPLETA">
      <formula>NOT(ISERROR(SEARCH("OFERTA INCOMPLETA",E33)))</formula>
    </cfRule>
  </conditionalFormatting>
  <conditionalFormatting sqref="E35">
    <cfRule type="expression" dxfId="9" priority="17">
      <formula>$E$35&lt;=$G$35</formula>
    </cfRule>
    <cfRule type="containsText" dxfId="8" priority="18" operator="containsText" text="OFERTA INCOMPLETA">
      <formula>NOT(ISERROR(SEARCH("OFERTA INCOMPLETA",E35)))</formula>
    </cfRule>
  </conditionalFormatting>
  <conditionalFormatting sqref="F9:F16">
    <cfRule type="containsText" dxfId="7" priority="15" operator="containsText" text="INDICAR">
      <formula>NOT(ISERROR(SEARCH("INDICAR",F9)))</formula>
    </cfRule>
    <cfRule type="containsText" dxfId="6" priority="16" operator="containsText" text="IMPORTE VÁLIDO">
      <formula>NOT(ISERROR(SEARCH("IMPORTE VÁLIDO",F9)))</formula>
    </cfRule>
  </conditionalFormatting>
  <conditionalFormatting sqref="G29">
    <cfRule type="containsText" dxfId="5" priority="3" operator="containsText" text="OFERTA INVÁLIDA">
      <formula>NOT(ISERROR(SEARCH("OFERTA INVÁLIDA",G29)))</formula>
    </cfRule>
    <cfRule type="containsErrors" dxfId="4" priority="7">
      <formula>ISERROR(G29)</formula>
    </cfRule>
    <cfRule type="containsText" dxfId="3" priority="13" operator="containsText" text="OFERTA INCOMPLETA">
      <formula>NOT(ISERROR(SEARCH("OFERTA INCOMPLETA",G29)))</formula>
    </cfRule>
  </conditionalFormatting>
  <conditionalFormatting sqref="H27:H28">
    <cfRule type="containsText" dxfId="1" priority="1" operator="containsText" text="incompleta">
      <formula>NOT(ISERROR(SEARCH("incompleta",H27)))</formula>
    </cfRule>
    <cfRule type="containsText" dxfId="0" priority="2" operator="containsText" text="INDICAR">
      <formula>NOT(ISERROR(SEARCH("INDICAR",H27)))</formula>
    </cfRule>
  </conditionalFormatting>
  <dataValidations count="5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20 E31 B19 E17:E18 G29 B30" xr:uid="{6378D17C-D444-434A-9793-B4BE5BB56665}"/>
    <dataValidation type="custom" allowBlank="1" showInputMessage="1" showErrorMessage="1" errorTitle="¡Atención, ERROR!" error="Sólo se admiten precios con dos decimales, mayores que cero. Por favor vuelva a introducir el importe ofertado, gracias. " sqref="E9:E16" xr:uid="{A49972B8-3FF3-45AC-9E50-BCD44F8C3017}">
      <formula1>AND(E9*100=INT(E9*100),E9&gt;0)</formula1>
    </dataValidation>
    <dataValidation type="custom" allowBlank="1" showInputMessage="1" showErrorMessage="1" errorTitle="¡Atención, ERROR!" error="Sólo se admiten precios con dos decimales, mayores que cero._x000a_Por favor vuelva a introducir el importe ofertado, gracias. " sqref="E27:F28" xr:uid="{92006E30-22F0-4DD0-9DAD-CA0D15E2886D}">
      <formula1>AND(E27*100=INT(E27*100),E27&gt;0)</formula1>
    </dataValidation>
    <dataValidation allowBlank="1" showInputMessage="1" showErrorMessage="1" errorTitle="EEE" error="DSADSA" sqref="E35" xr:uid="{29E5149F-35CE-422E-8969-412E83E40BBE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36" xr:uid="{B22D1B5B-92CA-4FCC-A426-20C93BB7192F}">
      <formula1>AND(F36*100=INT(F36*100),F36&gt;0,#REF!&lt;=#REF!)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Ordoñez Martin, Alvaro</dc:creator>
  <cp:lastModifiedBy>Ordoñez Martin, Alvaro</cp:lastModifiedBy>
  <dcterms:created xsi:type="dcterms:W3CDTF">2015-06-05T18:17:20Z</dcterms:created>
  <dcterms:modified xsi:type="dcterms:W3CDTF">2026-04-20T09:45:23Z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2026-01-22T12:18:36Z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2a582830-7669-4b6b-9517-f8d85c6f01f7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